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Приложение 4" sheetId="1" r:id="rId1"/>
    <sheet name="Лист2" sheetId="2" r:id="rId2"/>
    <sheet name="Лист3" sheetId="3" r:id="rId3"/>
  </sheets>
  <calcPr calcId="152511" iterate="1"/>
</workbook>
</file>

<file path=xl/calcChain.xml><?xml version="1.0" encoding="utf-8"?>
<calcChain xmlns="http://schemas.openxmlformats.org/spreadsheetml/2006/main">
  <c r="E43" i="1" l="1"/>
  <c r="E35" i="1"/>
  <c r="J17" i="1"/>
  <c r="H17" i="1"/>
  <c r="F17" i="1"/>
  <c r="G17" i="1"/>
  <c r="G43" i="1" s="1"/>
  <c r="I10" i="1"/>
  <c r="E10" i="1"/>
  <c r="E17" i="1"/>
  <c r="E26" i="1"/>
  <c r="G10" i="1"/>
  <c r="I17" i="1"/>
  <c r="I43" i="1" s="1"/>
  <c r="E37" i="1" l="1"/>
  <c r="I40" i="1"/>
  <c r="G40" i="1"/>
  <c r="E40" i="1"/>
  <c r="I28" i="1"/>
  <c r="G28" i="1"/>
  <c r="F28" i="1" l="1"/>
</calcChain>
</file>

<file path=xl/sharedStrings.xml><?xml version="1.0" encoding="utf-8"?>
<sst xmlns="http://schemas.openxmlformats.org/spreadsheetml/2006/main" count="106" uniqueCount="54">
  <si>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</si>
  <si>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</si>
  <si>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</si>
  <si>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</si>
  <si>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</si>
  <si>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</si>
  <si>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</si>
  <si>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</si>
  <si>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</si>
  <si>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</si>
  <si>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</si>
  <si>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</si>
  <si>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</si>
  <si>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</si>
  <si>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</si>
  <si>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</si>
  <si>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</si>
  <si>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</si>
  <si>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</si>
  <si>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</si>
  <si>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</si>
  <si>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</si>
  <si>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</si>
  <si>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</si>
  <si>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</si>
  <si>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</si>
  <si>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</si>
  <si>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</si>
  <si>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</si>
  <si>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</si>
  <si>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</si>
  <si>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</si>
  <si>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</si>
  <si>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</si>
  <si>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</si>
  <si>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</si>
  <si>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</si>
  <si>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</si>
  <si>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</si>
  <si>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</si>
  <si>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</si>
  <si>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</si>
  <si>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</si>
  <si>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</si>
  <si>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</si>
  <si>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2015-2022 годы"</t>
  </si>
  <si>
    <t>Муниципальная программа "Комплексное развитие систем комунальной инфраструктуры сельского поселения Чувашское Урметьево муниципального района Челно-Вершинский Самарской области"</t>
  </si>
  <si>
    <t>Иные закупки товаров,работ и услуг для обеспечения государственных(муниципальных)нужд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</si>
  <si>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2023 год и на плановый период 2024 и 2025 годов </t>
  </si>
  <si>
    <t>Приложение 2</t>
  </si>
  <si>
    <t>Непрограммные направления расходов</t>
  </si>
  <si>
    <t>870</t>
  </si>
  <si>
    <t xml:space="preserve">                                                                                        (в редакции решения Собрания представителей сельского поселения от 27 января 2023 №58 )</t>
  </si>
  <si>
    <t>"О бюджете сельского поселения Чувашское Урметьево муниципального района Челно-Вершинский на 2023 год и на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</si>
</sst>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2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/>
    <xf numFmtId="2" fontId="4" fillId="0" borderId="1" xfId="0" applyNumberFormat="1" applyFont="1" applyBorder="1" applyAlignment="1">
      <alignment horizontal="center"/>
    </xf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/>
    <xf numFmtId="2" fontId="6" fillId="0" borderId="1" xfId="0" applyNumberFormat="1" applyFont="1" applyBorder="1" applyAlignment="1">
      <alignment horizontal="center"/>
    </xf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2" fontId="7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/>
    <xf numFmtId="49" fontId="8" fillId="2" borderId="1" xfId="0" applyNumberFormat="1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49" fontId="8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3" fillId="2" borderId="1" xfId="0" applyNumberFormat="1" applyFont="1" applyFill="1" applyBorder="1"/>
    <xf numFmtId="2" fontId="4" fillId="2" borderId="1" xfId="0" applyNumberFormat="1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/>
    <xf numFmtId="2" fontId="0" fillId="2" borderId="1" xfId="0" applyNumberFormat="1" applyFill="1" applyBorder="1"/>
    <xf numFmtId="0" fontId="0" fillId="2" borderId="1" xfId="0" applyFill="1" applyBorder="1"/>
    <xf numFmtId="2" fontId="6" fillId="2" borderId="1" xfId="0" applyNumberFormat="1" applyFont="1" applyFill="1" applyBorder="1"/>
    <xf numFmtId="164" fontId="0" fillId="0" borderId="1" xfId="0" applyNumberFormat="1" applyBorder="1"/>
    <xf numFmtId="165" fontId="3" fillId="2" borderId="1" xfId="0" applyNumberFormat="1" applyFont="1" applyFill="1" applyBorder="1"/>
    <xf numFmtId="165" fontId="4" fillId="2" borderId="1" xfId="0" applyNumberFormat="1" applyFont="1" applyFill="1" applyBorder="1"/>
    <xf numFmtId="165" fontId="6" fillId="2" borderId="1" xfId="0" applyNumberFormat="1" applyFont="1" applyFill="1" applyBorder="1"/>
    <xf numFmtId="165" fontId="0" fillId="2" borderId="1" xfId="0" applyNumberFormat="1" applyFill="1" applyBorder="1"/>
    <xf numFmtId="165" fontId="1" fillId="2" borderId="1" xfId="0" applyNumberFormat="1" applyFont="1" applyFill="1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6"/>
  <sheetViews>
    <sheetView tabSelected="1" topLeftCell="B1" zoomScaleNormal="100" workbookViewId="0">
      <selection activeCell="I10" sqref="I10"/>
    </sheetView>
  </sheetViews>
  <sheetFormatPr defaultRowHeight="15" x14ac:dyDescent="0.2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3" x14ac:dyDescent="0.25">
      <c r="H1" s="49" t="s">
        <v>49</v>
      </c>
      <c r="I1" s="49"/>
      <c r="J1" s="1"/>
    </row>
    <row r="2" spans="2:13" x14ac:dyDescent="0.25">
      <c r="D2" t="s">
        <v>6</v>
      </c>
      <c r="E2" s="58" t="s">
        <v>27</v>
      </c>
      <c r="F2" s="58"/>
      <c r="G2" s="58"/>
      <c r="H2" s="58"/>
      <c r="I2" s="58"/>
      <c r="J2" s="58"/>
      <c r="K2" s="58"/>
    </row>
    <row r="3" spans="2:13" ht="37.5" customHeight="1" x14ac:dyDescent="0.25">
      <c r="C3" s="48" t="s">
        <v>6</v>
      </c>
      <c r="D3" s="48"/>
      <c r="E3" s="59" t="s">
        <v>53</v>
      </c>
      <c r="F3" s="59"/>
      <c r="G3" s="59"/>
      <c r="H3" s="59"/>
      <c r="I3" s="59"/>
      <c r="J3" s="59"/>
      <c r="K3" t="s">
        <v>6</v>
      </c>
    </row>
    <row r="4" spans="2:13" x14ac:dyDescent="0.25">
      <c r="B4" s="49" t="s">
        <v>52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2:13" ht="54" customHeight="1" x14ac:dyDescent="0.25">
      <c r="B5" s="57" t="s">
        <v>48</v>
      </c>
      <c r="C5" s="57"/>
      <c r="D5" s="57"/>
      <c r="E5" s="57"/>
      <c r="F5" s="57"/>
      <c r="G5" s="57"/>
      <c r="H5" s="57"/>
      <c r="I5" s="57"/>
      <c r="J5" s="57"/>
    </row>
    <row r="7" spans="2:13" x14ac:dyDescent="0.25">
      <c r="B7" s="53" t="s">
        <v>0</v>
      </c>
      <c r="C7" s="53" t="s">
        <v>1</v>
      </c>
      <c r="D7" s="53" t="s">
        <v>2</v>
      </c>
      <c r="E7" s="50" t="s">
        <v>4</v>
      </c>
      <c r="F7" s="51"/>
      <c r="G7" s="51"/>
      <c r="H7" s="51"/>
      <c r="I7" s="51"/>
      <c r="J7" s="52"/>
    </row>
    <row r="8" spans="2:13" x14ac:dyDescent="0.25">
      <c r="B8" s="54"/>
      <c r="C8" s="54"/>
      <c r="D8" s="54"/>
      <c r="E8" s="56">
        <v>2023</v>
      </c>
      <c r="F8" s="56"/>
      <c r="G8" s="56">
        <v>2024</v>
      </c>
      <c r="H8" s="56"/>
      <c r="I8" s="56">
        <v>2025</v>
      </c>
      <c r="J8" s="56"/>
    </row>
    <row r="9" spans="2:13" ht="73.150000000000006" customHeight="1" x14ac:dyDescent="0.25">
      <c r="B9" s="55"/>
      <c r="C9" s="55"/>
      <c r="D9" s="55"/>
      <c r="E9" s="27" t="s">
        <v>3</v>
      </c>
      <c r="F9" s="28" t="s">
        <v>17</v>
      </c>
      <c r="G9" s="27" t="s">
        <v>3</v>
      </c>
      <c r="H9" s="28" t="s">
        <v>17</v>
      </c>
      <c r="I9" s="27" t="s">
        <v>3</v>
      </c>
      <c r="J9" s="28" t="s">
        <v>17</v>
      </c>
    </row>
    <row r="10" spans="2:13" ht="96.75" customHeight="1" x14ac:dyDescent="0.25">
      <c r="B10" s="22" t="s">
        <v>31</v>
      </c>
      <c r="C10" s="23" t="s">
        <v>18</v>
      </c>
      <c r="D10" s="29"/>
      <c r="E10" s="43">
        <f>E11</f>
        <v>1657.7380000000001</v>
      </c>
      <c r="F10" s="43">
        <v>0</v>
      </c>
      <c r="G10" s="37">
        <f>G11</f>
        <v>756</v>
      </c>
      <c r="H10" s="38">
        <v>0</v>
      </c>
      <c r="I10" s="37">
        <f>I11</f>
        <v>798</v>
      </c>
      <c r="J10" s="38">
        <v>0</v>
      </c>
      <c r="K10" s="12"/>
    </row>
    <row r="11" spans="2:13" ht="48" customHeight="1" x14ac:dyDescent="0.25">
      <c r="B11" s="2" t="s">
        <v>5</v>
      </c>
      <c r="C11" s="3" t="s">
        <v>19</v>
      </c>
      <c r="D11" s="3">
        <v>240</v>
      </c>
      <c r="E11" s="44">
        <v>1657.7380000000001</v>
      </c>
      <c r="F11" s="44">
        <v>0</v>
      </c>
      <c r="G11" s="39">
        <v>756</v>
      </c>
      <c r="H11" s="40">
        <v>0</v>
      </c>
      <c r="I11" s="39">
        <v>798</v>
      </c>
      <c r="J11" s="40">
        <v>0</v>
      </c>
      <c r="K11" s="12"/>
    </row>
    <row r="12" spans="2:13" ht="60" hidden="1" x14ac:dyDescent="0.25">
      <c r="B12" s="4" t="s">
        <v>32</v>
      </c>
      <c r="C12" s="3" t="s">
        <v>21</v>
      </c>
      <c r="D12" s="3" t="s">
        <v>6</v>
      </c>
      <c r="E12" s="44">
        <v>0</v>
      </c>
      <c r="F12" s="44">
        <v>0</v>
      </c>
      <c r="G12" s="39">
        <v>0</v>
      </c>
      <c r="H12" s="40">
        <v>0</v>
      </c>
      <c r="I12" s="39">
        <v>0</v>
      </c>
      <c r="J12" s="40">
        <v>0</v>
      </c>
      <c r="K12" s="12"/>
    </row>
    <row r="13" spans="2:13" ht="47.25" hidden="1" x14ac:dyDescent="0.25">
      <c r="B13" s="6" t="s">
        <v>5</v>
      </c>
      <c r="C13" s="8" t="s">
        <v>20</v>
      </c>
      <c r="D13" s="30">
        <v>240</v>
      </c>
      <c r="E13" s="44">
        <v>0</v>
      </c>
      <c r="F13" s="44">
        <v>0</v>
      </c>
      <c r="G13" s="39">
        <v>0</v>
      </c>
      <c r="H13" s="39">
        <v>0</v>
      </c>
      <c r="I13" s="39">
        <v>0</v>
      </c>
      <c r="J13" s="39">
        <v>0</v>
      </c>
      <c r="K13" s="12"/>
    </row>
    <row r="14" spans="2:13" ht="88.5" hidden="1" customHeight="1" x14ac:dyDescent="0.25">
      <c r="B14" s="6" t="s">
        <v>33</v>
      </c>
      <c r="C14" s="8" t="s">
        <v>22</v>
      </c>
      <c r="D14" s="30"/>
      <c r="E14" s="44">
        <v>0</v>
      </c>
      <c r="F14" s="44">
        <v>0</v>
      </c>
      <c r="G14" s="39">
        <v>0</v>
      </c>
      <c r="H14" s="39">
        <v>0</v>
      </c>
      <c r="I14" s="39">
        <v>0</v>
      </c>
      <c r="J14" s="39">
        <v>0</v>
      </c>
      <c r="K14" s="12"/>
    </row>
    <row r="15" spans="2:13" ht="34.5" hidden="1" customHeight="1" x14ac:dyDescent="0.25">
      <c r="B15" s="6" t="s">
        <v>34</v>
      </c>
      <c r="C15" s="8" t="s">
        <v>22</v>
      </c>
      <c r="D15" s="30" t="s">
        <v>35</v>
      </c>
      <c r="E15" s="44">
        <v>0</v>
      </c>
      <c r="F15" s="44">
        <v>0</v>
      </c>
      <c r="G15" s="39">
        <v>0</v>
      </c>
      <c r="H15" s="39">
        <v>0</v>
      </c>
      <c r="I15" s="39">
        <v>0</v>
      </c>
      <c r="J15" s="39">
        <v>0</v>
      </c>
      <c r="K15" s="12"/>
    </row>
    <row r="16" spans="2:13" ht="40.5" hidden="1" customHeight="1" x14ac:dyDescent="0.25">
      <c r="B16" s="10" t="s">
        <v>7</v>
      </c>
      <c r="C16" s="8" t="s">
        <v>22</v>
      </c>
      <c r="D16" s="30" t="s">
        <v>24</v>
      </c>
      <c r="E16" s="44">
        <v>0</v>
      </c>
      <c r="F16" s="44">
        <v>0</v>
      </c>
      <c r="G16" s="39">
        <v>0</v>
      </c>
      <c r="H16" s="39">
        <v>0</v>
      </c>
      <c r="I16" s="39">
        <v>0</v>
      </c>
      <c r="J16" s="39">
        <v>0</v>
      </c>
      <c r="K16" s="12"/>
    </row>
    <row r="17" spans="1:22" ht="131.25" x14ac:dyDescent="0.25">
      <c r="B17" s="24" t="s">
        <v>38</v>
      </c>
      <c r="C17" s="25" t="s">
        <v>28</v>
      </c>
      <c r="D17" s="31"/>
      <c r="E17" s="43">
        <f>E18+E19+E20+E25</f>
        <v>2274.8809999999999</v>
      </c>
      <c r="F17" s="43">
        <f>F18+F19+F20</f>
        <v>115.1</v>
      </c>
      <c r="G17" s="37">
        <f>G18+G19+G20+G25</f>
        <v>734</v>
      </c>
      <c r="H17" s="37">
        <f>H18+H19</f>
        <v>120.3</v>
      </c>
      <c r="I17" s="37">
        <f>I18+I19+I20+I25</f>
        <v>711.5</v>
      </c>
      <c r="J17" s="37">
        <f>J18+J19</f>
        <v>124.5</v>
      </c>
      <c r="K17" s="12"/>
    </row>
    <row r="18" spans="1:22" ht="47.25" x14ac:dyDescent="0.25">
      <c r="B18" s="10" t="s">
        <v>9</v>
      </c>
      <c r="C18" s="11" t="s">
        <v>28</v>
      </c>
      <c r="D18" s="30" t="s">
        <v>29</v>
      </c>
      <c r="E18" s="44">
        <v>1633.5039999999999</v>
      </c>
      <c r="F18" s="44">
        <v>113.1</v>
      </c>
      <c r="G18" s="39">
        <v>703.3</v>
      </c>
      <c r="H18" s="39">
        <v>118.3</v>
      </c>
      <c r="I18" s="39">
        <v>680.8</v>
      </c>
      <c r="J18" s="39">
        <v>122.5</v>
      </c>
      <c r="K18" s="12"/>
    </row>
    <row r="19" spans="1:22" ht="47.25" x14ac:dyDescent="0.25">
      <c r="B19" s="10" t="s">
        <v>5</v>
      </c>
      <c r="C19" s="11" t="s">
        <v>28</v>
      </c>
      <c r="D19" s="30" t="s">
        <v>23</v>
      </c>
      <c r="E19" s="44">
        <v>535.577</v>
      </c>
      <c r="F19" s="44">
        <v>2</v>
      </c>
      <c r="G19" s="39">
        <v>2</v>
      </c>
      <c r="H19" s="39">
        <v>2</v>
      </c>
      <c r="I19" s="39">
        <v>2</v>
      </c>
      <c r="J19" s="39">
        <v>2</v>
      </c>
      <c r="K19" s="12"/>
    </row>
    <row r="20" spans="1:22" s="9" customFormat="1" ht="21.75" customHeight="1" x14ac:dyDescent="0.25">
      <c r="A20" s="12"/>
      <c r="B20" s="10" t="s">
        <v>14</v>
      </c>
      <c r="C20" s="11" t="s">
        <v>28</v>
      </c>
      <c r="D20" s="30" t="s">
        <v>30</v>
      </c>
      <c r="E20" s="44">
        <v>73.599999999999994</v>
      </c>
      <c r="F20" s="44">
        <v>0</v>
      </c>
      <c r="G20" s="39">
        <v>28.7</v>
      </c>
      <c r="H20" s="39">
        <v>0</v>
      </c>
      <c r="I20" s="39">
        <v>28.7</v>
      </c>
      <c r="J20" s="39">
        <v>0</v>
      </c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ht="35.25" hidden="1" customHeight="1" x14ac:dyDescent="0.25">
      <c r="B21" s="10" t="s">
        <v>7</v>
      </c>
      <c r="C21" s="11" t="s">
        <v>28</v>
      </c>
      <c r="D21" s="30" t="s">
        <v>24</v>
      </c>
      <c r="E21" s="44">
        <v>0</v>
      </c>
      <c r="F21" s="44">
        <v>0</v>
      </c>
      <c r="G21" s="39">
        <v>0</v>
      </c>
      <c r="H21" s="39">
        <v>0</v>
      </c>
      <c r="I21" s="39">
        <v>0</v>
      </c>
      <c r="J21" s="39"/>
      <c r="K21" s="12"/>
    </row>
    <row r="22" spans="1:22" ht="97.5" hidden="1" customHeight="1" x14ac:dyDescent="0.25">
      <c r="B22" s="16" t="s">
        <v>39</v>
      </c>
      <c r="C22" s="11" t="s">
        <v>42</v>
      </c>
      <c r="D22" s="30"/>
      <c r="E22" s="44">
        <v>0</v>
      </c>
      <c r="F22" s="44">
        <v>0</v>
      </c>
      <c r="G22" s="36">
        <v>25</v>
      </c>
      <c r="H22" s="36"/>
      <c r="I22" s="36">
        <v>18.3</v>
      </c>
      <c r="J22" s="36"/>
      <c r="K22" s="12"/>
    </row>
    <row r="23" spans="1:22" ht="57.75" hidden="1" customHeight="1" x14ac:dyDescent="0.25">
      <c r="B23" s="10" t="s">
        <v>5</v>
      </c>
      <c r="C23" s="11" t="s">
        <v>42</v>
      </c>
      <c r="D23" s="30" t="s">
        <v>23</v>
      </c>
      <c r="E23" s="44">
        <v>0</v>
      </c>
      <c r="F23" s="44">
        <v>0</v>
      </c>
      <c r="G23" s="36">
        <v>25</v>
      </c>
      <c r="H23" s="36"/>
      <c r="I23" s="36">
        <v>18.3</v>
      </c>
      <c r="J23" s="36"/>
      <c r="K23" s="12"/>
    </row>
    <row r="24" spans="1:22" ht="94.5" hidden="1" customHeight="1" x14ac:dyDescent="0.25">
      <c r="B24" s="15" t="s">
        <v>41</v>
      </c>
      <c r="C24" s="11" t="s">
        <v>42</v>
      </c>
      <c r="D24" s="30" t="s">
        <v>40</v>
      </c>
      <c r="E24" s="44">
        <v>0</v>
      </c>
      <c r="F24" s="44">
        <v>0</v>
      </c>
      <c r="G24" s="36"/>
      <c r="H24" s="36"/>
      <c r="I24" s="36"/>
      <c r="J24" s="36"/>
      <c r="K24" s="12"/>
    </row>
    <row r="25" spans="1:22" ht="94.5" customHeight="1" x14ac:dyDescent="0.25">
      <c r="B25" s="15" t="s">
        <v>7</v>
      </c>
      <c r="C25" s="11" t="s">
        <v>28</v>
      </c>
      <c r="D25" s="30" t="s">
        <v>24</v>
      </c>
      <c r="E25" s="44">
        <v>32.200000000000003</v>
      </c>
      <c r="F25" s="44">
        <v>0</v>
      </c>
      <c r="G25" s="36">
        <v>0</v>
      </c>
      <c r="H25" s="36">
        <v>0</v>
      </c>
      <c r="I25" s="36">
        <v>0</v>
      </c>
      <c r="J25" s="36">
        <v>0</v>
      </c>
      <c r="K25" s="12"/>
    </row>
    <row r="26" spans="1:22" ht="127.15" customHeight="1" x14ac:dyDescent="0.25">
      <c r="B26" s="20" t="s">
        <v>46</v>
      </c>
      <c r="C26" s="21" t="s">
        <v>42</v>
      </c>
      <c r="D26" s="31"/>
      <c r="E26" s="43">
        <f>E27</f>
        <v>10</v>
      </c>
      <c r="F26" s="43">
        <v>0</v>
      </c>
      <c r="G26" s="35">
        <v>0</v>
      </c>
      <c r="H26" s="35">
        <v>0</v>
      </c>
      <c r="I26" s="35">
        <v>0</v>
      </c>
      <c r="J26" s="35">
        <v>0</v>
      </c>
      <c r="K26" s="12"/>
    </row>
    <row r="27" spans="1:22" ht="94.5" customHeight="1" x14ac:dyDescent="0.25">
      <c r="B27" s="26" t="s">
        <v>5</v>
      </c>
      <c r="C27" s="11" t="s">
        <v>42</v>
      </c>
      <c r="D27" s="30" t="s">
        <v>23</v>
      </c>
      <c r="E27" s="44">
        <v>10</v>
      </c>
      <c r="F27" s="44">
        <v>0</v>
      </c>
      <c r="G27" s="36">
        <v>0</v>
      </c>
      <c r="H27" s="36">
        <v>0</v>
      </c>
      <c r="I27" s="36">
        <v>0</v>
      </c>
      <c r="J27" s="36">
        <v>0</v>
      </c>
      <c r="K27" s="12"/>
    </row>
    <row r="28" spans="1:22" ht="99.75" customHeight="1" x14ac:dyDescent="0.25">
      <c r="B28" s="17" t="s">
        <v>44</v>
      </c>
      <c r="C28" s="14" t="s">
        <v>43</v>
      </c>
      <c r="D28" s="14"/>
      <c r="E28" s="45">
        <v>114.1</v>
      </c>
      <c r="F28" s="45">
        <f>F29+F31+F32</f>
        <v>0</v>
      </c>
      <c r="G28" s="41">
        <f>G30+G31+G33+G34</f>
        <v>225.1</v>
      </c>
      <c r="H28" s="41">
        <v>0</v>
      </c>
      <c r="I28" s="41">
        <f>I30+I31+I33+I34</f>
        <v>237.6</v>
      </c>
      <c r="J28" s="41">
        <v>0</v>
      </c>
      <c r="K28" s="12"/>
    </row>
    <row r="29" spans="1:22" ht="47.25" hidden="1" x14ac:dyDescent="0.25">
      <c r="B29" s="10" t="s">
        <v>5</v>
      </c>
      <c r="C29" s="11" t="s">
        <v>8</v>
      </c>
      <c r="D29" s="30">
        <v>240</v>
      </c>
      <c r="E29" s="44">
        <v>0</v>
      </c>
      <c r="F29" s="44">
        <v>0</v>
      </c>
      <c r="G29" s="39">
        <v>0</v>
      </c>
      <c r="H29" s="39">
        <v>0</v>
      </c>
      <c r="I29" s="39">
        <v>0</v>
      </c>
      <c r="J29" s="39">
        <v>0</v>
      </c>
      <c r="K29" s="12"/>
    </row>
    <row r="30" spans="1:22" ht="42.75" customHeight="1" x14ac:dyDescent="0.25">
      <c r="B30" s="10" t="s">
        <v>14</v>
      </c>
      <c r="C30" s="13" t="s">
        <v>43</v>
      </c>
      <c r="D30" s="32">
        <v>540</v>
      </c>
      <c r="E30" s="46">
        <v>114.1</v>
      </c>
      <c r="F30" s="46">
        <v>0</v>
      </c>
      <c r="G30" s="39">
        <v>225.1</v>
      </c>
      <c r="H30" s="39">
        <v>0</v>
      </c>
      <c r="I30" s="39">
        <v>237.6</v>
      </c>
      <c r="J30" s="39">
        <v>0</v>
      </c>
      <c r="K30" s="12"/>
    </row>
    <row r="31" spans="1:22" ht="63" hidden="1" x14ac:dyDescent="0.25">
      <c r="B31" s="6" t="s">
        <v>15</v>
      </c>
      <c r="C31" s="7" t="s">
        <v>43</v>
      </c>
      <c r="D31" s="32">
        <v>810</v>
      </c>
      <c r="E31" s="46">
        <v>0</v>
      </c>
      <c r="F31" s="46">
        <v>0</v>
      </c>
      <c r="G31" s="39">
        <v>0</v>
      </c>
      <c r="H31" s="39">
        <v>0</v>
      </c>
      <c r="I31" s="39">
        <v>0</v>
      </c>
      <c r="J31" s="39">
        <v>0</v>
      </c>
      <c r="K31" s="12"/>
    </row>
    <row r="32" spans="1:22" ht="0.75" hidden="1" customHeight="1" x14ac:dyDescent="0.25">
      <c r="B32" s="6" t="s">
        <v>37</v>
      </c>
      <c r="C32" s="7" t="s">
        <v>8</v>
      </c>
      <c r="D32" s="32" t="s">
        <v>36</v>
      </c>
      <c r="E32" s="46">
        <v>0</v>
      </c>
      <c r="F32" s="46">
        <v>0</v>
      </c>
      <c r="G32" s="39"/>
      <c r="H32" s="39"/>
      <c r="I32" s="39"/>
      <c r="J32" s="39"/>
      <c r="K32" s="12"/>
    </row>
    <row r="33" spans="2:11" ht="21.75" hidden="1" customHeight="1" x14ac:dyDescent="0.25">
      <c r="B33" s="6" t="s">
        <v>10</v>
      </c>
      <c r="C33" s="7" t="s">
        <v>8</v>
      </c>
      <c r="D33" s="32">
        <v>870</v>
      </c>
      <c r="E33" s="46">
        <v>0</v>
      </c>
      <c r="F33" s="46">
        <v>0</v>
      </c>
      <c r="G33" s="39">
        <v>0</v>
      </c>
      <c r="H33" s="39">
        <v>0</v>
      </c>
      <c r="I33" s="39">
        <v>0</v>
      </c>
      <c r="J33" s="39">
        <v>0</v>
      </c>
      <c r="K33" s="12"/>
    </row>
    <row r="34" spans="2:11" ht="0.75" customHeight="1" x14ac:dyDescent="0.25">
      <c r="B34" s="6" t="s">
        <v>25</v>
      </c>
      <c r="C34" s="7" t="s">
        <v>43</v>
      </c>
      <c r="D34" s="32" t="s">
        <v>26</v>
      </c>
      <c r="E34" s="46">
        <v>0</v>
      </c>
      <c r="F34" s="46">
        <v>0</v>
      </c>
      <c r="G34" s="39"/>
      <c r="H34" s="39">
        <v>0</v>
      </c>
      <c r="I34" s="39"/>
      <c r="J34" s="39">
        <v>0</v>
      </c>
      <c r="K34" s="12"/>
    </row>
    <row r="35" spans="2:11" ht="90.75" customHeight="1" x14ac:dyDescent="0.25">
      <c r="B35" s="20" t="s">
        <v>45</v>
      </c>
      <c r="C35" s="19" t="s">
        <v>20</v>
      </c>
      <c r="D35" s="33"/>
      <c r="E35" s="47">
        <f>E36</f>
        <v>129.50899999999999</v>
      </c>
      <c r="F35" s="47">
        <v>0</v>
      </c>
      <c r="G35" s="37">
        <v>0</v>
      </c>
      <c r="H35" s="37">
        <v>0</v>
      </c>
      <c r="I35" s="37">
        <v>0</v>
      </c>
      <c r="J35" s="37">
        <v>0</v>
      </c>
      <c r="K35" s="12"/>
    </row>
    <row r="36" spans="2:11" ht="53.25" customHeight="1" x14ac:dyDescent="0.25">
      <c r="B36" s="10" t="s">
        <v>47</v>
      </c>
      <c r="C36" s="7" t="s">
        <v>20</v>
      </c>
      <c r="D36" s="32" t="s">
        <v>23</v>
      </c>
      <c r="E36" s="46">
        <v>129.50899999999999</v>
      </c>
      <c r="F36" s="46">
        <v>0</v>
      </c>
      <c r="G36" s="39">
        <v>0</v>
      </c>
      <c r="H36" s="39">
        <v>0</v>
      </c>
      <c r="I36" s="39">
        <v>0</v>
      </c>
      <c r="J36" s="39">
        <v>0</v>
      </c>
      <c r="K36" s="12"/>
    </row>
    <row r="37" spans="2:11" ht="75.75" customHeight="1" x14ac:dyDescent="0.25">
      <c r="B37" s="18" t="s">
        <v>33</v>
      </c>
      <c r="C37" s="19" t="s">
        <v>22</v>
      </c>
      <c r="D37" s="32"/>
      <c r="E37" s="47">
        <f>E38+E39</f>
        <v>52.328000000000003</v>
      </c>
      <c r="F37" s="46">
        <v>0</v>
      </c>
      <c r="G37" s="39">
        <v>0</v>
      </c>
      <c r="H37" s="39">
        <v>0</v>
      </c>
      <c r="I37" s="39">
        <v>0</v>
      </c>
      <c r="J37" s="39">
        <v>0</v>
      </c>
      <c r="K37" s="12"/>
    </row>
    <row r="38" spans="2:11" ht="54.75" customHeight="1" x14ac:dyDescent="0.25">
      <c r="B38" s="6" t="s">
        <v>34</v>
      </c>
      <c r="C38" s="7" t="s">
        <v>22</v>
      </c>
      <c r="D38" s="32" t="s">
        <v>35</v>
      </c>
      <c r="E38" s="46">
        <v>47.128</v>
      </c>
      <c r="F38" s="46">
        <v>0</v>
      </c>
      <c r="G38" s="39">
        <v>0</v>
      </c>
      <c r="H38" s="39">
        <v>0</v>
      </c>
      <c r="I38" s="39">
        <v>0</v>
      </c>
      <c r="J38" s="39">
        <v>0</v>
      </c>
      <c r="K38" s="12"/>
    </row>
    <row r="39" spans="2:11" ht="54.75" customHeight="1" x14ac:dyDescent="0.25">
      <c r="B39" s="6" t="s">
        <v>7</v>
      </c>
      <c r="C39" s="7" t="s">
        <v>22</v>
      </c>
      <c r="D39" s="32" t="s">
        <v>24</v>
      </c>
      <c r="E39" s="46">
        <v>5.2</v>
      </c>
      <c r="F39" s="46">
        <v>0</v>
      </c>
      <c r="G39" s="39">
        <v>0</v>
      </c>
      <c r="H39" s="39">
        <v>0</v>
      </c>
      <c r="I39" s="39">
        <v>0</v>
      </c>
      <c r="J39" s="39">
        <v>0</v>
      </c>
      <c r="K39" s="12"/>
    </row>
    <row r="40" spans="2:11" ht="54.75" customHeight="1" x14ac:dyDescent="0.25">
      <c r="B40" s="17" t="s">
        <v>50</v>
      </c>
      <c r="C40" s="7" t="s">
        <v>8</v>
      </c>
      <c r="D40" s="32"/>
      <c r="E40" s="45">
        <f>E41+E42</f>
        <v>15</v>
      </c>
      <c r="F40" s="45">
        <v>0</v>
      </c>
      <c r="G40" s="41">
        <f>G41+G42</f>
        <v>10</v>
      </c>
      <c r="H40" s="41">
        <v>0</v>
      </c>
      <c r="I40" s="41">
        <f>I41+I42</f>
        <v>10</v>
      </c>
      <c r="J40" s="41">
        <v>0</v>
      </c>
      <c r="K40" s="12"/>
    </row>
    <row r="41" spans="2:11" ht="54.75" customHeight="1" x14ac:dyDescent="0.25">
      <c r="B41" s="10" t="s">
        <v>14</v>
      </c>
      <c r="C41" s="7" t="s">
        <v>8</v>
      </c>
      <c r="D41" s="32" t="s">
        <v>30</v>
      </c>
      <c r="E41" s="46">
        <v>5</v>
      </c>
      <c r="F41" s="46">
        <v>0</v>
      </c>
      <c r="G41" s="39">
        <v>5</v>
      </c>
      <c r="H41" s="39">
        <v>0</v>
      </c>
      <c r="I41" s="39">
        <v>5</v>
      </c>
      <c r="J41" s="39">
        <v>0</v>
      </c>
      <c r="K41" s="12"/>
    </row>
    <row r="42" spans="2:11" ht="54.75" customHeight="1" x14ac:dyDescent="0.25">
      <c r="B42" s="10" t="s">
        <v>10</v>
      </c>
      <c r="C42" s="7" t="s">
        <v>8</v>
      </c>
      <c r="D42" s="32" t="s">
        <v>51</v>
      </c>
      <c r="E42" s="46">
        <v>10</v>
      </c>
      <c r="F42" s="46">
        <v>0</v>
      </c>
      <c r="G42" s="39">
        <v>5</v>
      </c>
      <c r="H42" s="39">
        <v>0</v>
      </c>
      <c r="I42" s="39">
        <v>5</v>
      </c>
      <c r="J42" s="39">
        <v>0</v>
      </c>
      <c r="K42" s="12"/>
    </row>
    <row r="43" spans="2:11" ht="24.75" customHeight="1" x14ac:dyDescent="0.25">
      <c r="B43" s="6" t="s">
        <v>11</v>
      </c>
      <c r="C43" s="7"/>
      <c r="D43" s="7"/>
      <c r="E43" s="46">
        <f>E40+E37+E35+E28+E26+E17+E10</f>
        <v>4253.5559999999996</v>
      </c>
      <c r="F43" s="46">
        <v>115.1</v>
      </c>
      <c r="G43" s="42">
        <f>G40+G28+G17+G10</f>
        <v>1725.1</v>
      </c>
      <c r="H43" s="7">
        <v>120.3</v>
      </c>
      <c r="I43" s="42">
        <f>I40+I28+I26+I17+I10</f>
        <v>1757.1</v>
      </c>
      <c r="J43" s="39">
        <v>124.5</v>
      </c>
      <c r="K43" s="12"/>
    </row>
    <row r="44" spans="2:11" ht="15.75" x14ac:dyDescent="0.25">
      <c r="B44" s="6" t="s">
        <v>12</v>
      </c>
      <c r="C44" s="7"/>
      <c r="D44" s="34" t="s">
        <v>16</v>
      </c>
      <c r="E44" s="46"/>
      <c r="F44" s="46"/>
      <c r="G44" s="42">
        <v>41.2</v>
      </c>
      <c r="H44" s="7"/>
      <c r="I44" s="42">
        <v>86</v>
      </c>
      <c r="J44" s="39"/>
      <c r="K44" s="12"/>
    </row>
    <row r="45" spans="2:11" ht="31.5" x14ac:dyDescent="0.25">
      <c r="B45" s="6" t="s">
        <v>13</v>
      </c>
      <c r="C45" s="7"/>
      <c r="D45" s="34"/>
      <c r="E45" s="46">
        <v>4253.6000000000004</v>
      </c>
      <c r="F45" s="46">
        <v>115.1</v>
      </c>
      <c r="G45" s="7">
        <v>1766.3</v>
      </c>
      <c r="H45" s="7">
        <v>120.3</v>
      </c>
      <c r="I45" s="7">
        <v>1843.1</v>
      </c>
      <c r="J45" s="39">
        <v>124.5</v>
      </c>
      <c r="K45" s="12"/>
    </row>
    <row r="46" spans="2:11" x14ac:dyDescent="0.25">
      <c r="B46" s="5"/>
      <c r="C46" s="5"/>
      <c r="D46" s="5"/>
      <c r="E46" s="5"/>
      <c r="F46" s="5"/>
      <c r="G46" s="5"/>
      <c r="H46" s="5"/>
      <c r="I46" s="5"/>
      <c r="J46" s="5"/>
    </row>
  </sheetData>
  <mergeCells count="12">
    <mergeCell ref="H1:I1"/>
    <mergeCell ref="E7:J7"/>
    <mergeCell ref="B7:B9"/>
    <mergeCell ref="C7:C9"/>
    <mergeCell ref="D7:D9"/>
    <mergeCell ref="E8:F8"/>
    <mergeCell ref="G8:H8"/>
    <mergeCell ref="I8:J8"/>
    <mergeCell ref="B5:J5"/>
    <mergeCell ref="B4:M4"/>
    <mergeCell ref="E2:K2"/>
    <mergeCell ref="E3:J3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3" sqref="F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2023-01-27T05:58:43Z</dcterms:modified>
</cp:coreProperties>
</file>